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2CCF901B-BBEB-43F5-9D58-D99696D3E2C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<sst xmlns="http://schemas.openxmlformats.org/spreadsheetml/2006/main" count="534" uniqueCount="112">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</sst>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 applyAlignment="1">
      <alignment vertical="center"/>
    </xf>
    <xf numFmtId="0" fontId="0" fillId="0" borderId="22" xfId="0" quotePrefix="1" applyFont="1" applyBorder="1" applyAlignment="1">
      <alignment horizontal="center" vertical="center"/>
    </xf>
    <xf numFmtId="0" fontId="0" fillId="0" borderId="24" xfId="0" quotePrefix="1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0" xfId="0" applyFont="1" applyBorder="1"/>
    <xf numFmtId="166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7" fontId="4" fillId="0" borderId="34" xfId="0" applyNumberFormat="1" applyFont="1" applyBorder="1" applyAlignment="1">
      <alignment horizontal="center"/>
    </xf>
    <xf numFmtId="167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7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0" fontId="0" fillId="0" borderId="44" xfId="0" applyFont="1" applyBorder="1"/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6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7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34" xfId="0" applyNumberFormat="1" applyFont="1" applyBorder="1" applyAlignment="1">
      <alignment horizont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0" fillId="0" borderId="2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0" fillId="0" borderId="45" xfId="0" applyFont="1" applyBorder="1" applyAlignment="1">
      <alignment horizontal="center" vertical="center" wrapText="1"/>
    </xf>
    <xf numFmtId="0" fontId="5" fillId="0" borderId="46" xfId="0" applyFont="1" applyBorder="1"/>
    <xf numFmtId="0" fontId="5" fillId="0" borderId="47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4" fillId="0" borderId="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</cellXfs>
  <cellStyles count="1">
    <cellStyle name="Normal" xfId="0" builtinId="0"/>
  </cellStyles>
  <dxfs count="2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6" zoomScale="60" zoomScaleNormal="60" workbookViewId="0">
      <selection activeCell="A15" sqref="A15:K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22.42578125" customWidth="1"/>
    <col min="4" max="4" width="41.5703125" bestFit="1" customWidth="1"/>
    <col min="5" max="5" width="34.42578125" customWidth="1"/>
    <col min="6" max="6" width="24.5703125" customWidth="1"/>
    <col min="7" max="7" width="24.710937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ht="30" x14ac:dyDescent="0.25">
      <c r="A5" s="9" t="s">
        <v>6</v>
      </c>
      <c r="B5" s="125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20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1" t="s">
        <v>15</v>
      </c>
      <c r="C7" s="122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3" t="s">
        <v>39</v>
      </c>
      <c r="B20" s="124"/>
      <c r="C20" s="124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4" t="s">
        <v>40</v>
      </c>
      <c r="B21" s="109" t="s">
        <v>41</v>
      </c>
      <c r="C21" s="110"/>
      <c r="D21" s="19" t="s">
        <v>42</v>
      </c>
      <c r="E21" s="40">
        <v>44722</v>
      </c>
      <c r="F21" s="19" t="s">
        <v>43</v>
      </c>
      <c r="G21" s="41">
        <v>0.70694444444961846</v>
      </c>
    </row>
    <row r="22" spans="1:23" ht="14.25" customHeight="1" x14ac:dyDescent="0.25">
      <c r="A22" s="116"/>
      <c r="B22" s="19" t="s">
        <v>44</v>
      </c>
      <c r="C22" s="19" t="s">
        <v>45</v>
      </c>
      <c r="D22" s="19" t="s">
        <v>46</v>
      </c>
      <c r="E22" s="19" t="s">
        <v>33</v>
      </c>
      <c r="F22" s="109" t="s">
        <v>47</v>
      </c>
      <c r="G22" s="110"/>
    </row>
    <row r="23" spans="1:23" ht="14.25" customHeight="1" x14ac:dyDescent="0.25">
      <c r="A23" s="42" t="s">
        <v>48</v>
      </c>
      <c r="B23" s="43"/>
      <c r="C23" s="44"/>
      <c r="D23" s="43"/>
      <c r="E23" s="45"/>
      <c r="F23" s="111"/>
      <c r="G23" s="106"/>
    </row>
    <row r="24" spans="1:23" ht="14.25" customHeight="1" x14ac:dyDescent="0.25">
      <c r="A24" s="46" t="s">
        <v>49</v>
      </c>
      <c r="B24" s="47" t="s">
        <v>50</v>
      </c>
      <c r="C24" s="48" t="s">
        <v>51</v>
      </c>
      <c r="D24" s="49" t="s">
        <v>37</v>
      </c>
      <c r="E24" s="129" t="s">
        <v>36</v>
      </c>
      <c r="F24" s="103"/>
      <c r="G24" s="104"/>
    </row>
    <row r="25" spans="1:23" ht="14.25" customHeight="1" x14ac:dyDescent="0.25">
      <c r="A25" s="46" t="s">
        <v>52</v>
      </c>
      <c r="B25" s="49">
        <v>0</v>
      </c>
      <c r="C25" s="50">
        <v>100</v>
      </c>
      <c r="D25" s="49">
        <v>1</v>
      </c>
      <c r="E25" s="129" t="s">
        <v>36</v>
      </c>
      <c r="F25" s="103"/>
      <c r="G25" s="104"/>
    </row>
    <row r="26" spans="1:23" ht="14.25" customHeight="1" x14ac:dyDescent="0.25">
      <c r="A26" s="46" t="s">
        <v>53</v>
      </c>
      <c r="B26" s="49">
        <v>5000</v>
      </c>
      <c r="C26" s="50">
        <v>20000</v>
      </c>
      <c r="D26" s="49">
        <v>12012</v>
      </c>
      <c r="E26" s="129" t="s">
        <v>36</v>
      </c>
      <c r="F26" s="103"/>
      <c r="G26" s="104"/>
    </row>
    <row r="27" spans="1:23" ht="14.25" customHeight="1" x14ac:dyDescent="0.25">
      <c r="A27" s="51" t="s">
        <v>54</v>
      </c>
      <c r="B27" s="49"/>
      <c r="C27" s="50"/>
      <c r="D27" s="49"/>
      <c r="E27" s="129"/>
      <c r="F27" s="103"/>
      <c r="G27" s="104"/>
    </row>
    <row r="28" spans="1:23" ht="14.25" customHeight="1" x14ac:dyDescent="0.25">
      <c r="A28" s="46" t="s">
        <v>49</v>
      </c>
      <c r="B28" s="47" t="s">
        <v>50</v>
      </c>
      <c r="C28" s="48" t="s">
        <v>50</v>
      </c>
      <c r="D28" s="49" t="s">
        <v>37</v>
      </c>
      <c r="E28" s="129" t="s">
        <v>36</v>
      </c>
      <c r="F28" s="103"/>
      <c r="G28" s="104"/>
    </row>
    <row r="29" spans="1:23" ht="14.25" customHeight="1" x14ac:dyDescent="0.25">
      <c r="A29" s="46" t="s">
        <v>55</v>
      </c>
      <c r="B29" s="49" t="s">
        <v>50</v>
      </c>
      <c r="C29" s="48" t="s">
        <v>50</v>
      </c>
      <c r="D29" s="49" t="s">
        <v>37</v>
      </c>
      <c r="E29" s="130" t="s">
        <v>36</v>
      </c>
      <c r="F29" s="103"/>
      <c r="G29" s="104"/>
    </row>
    <row r="30" spans="1:23" ht="14.25" customHeight="1" x14ac:dyDescent="0.25">
      <c r="A30" s="46" t="s">
        <v>56</v>
      </c>
      <c r="B30" s="49" t="s">
        <v>50</v>
      </c>
      <c r="C30" s="48" t="s">
        <v>50</v>
      </c>
      <c r="D30" s="49" t="s">
        <v>37</v>
      </c>
      <c r="E30" s="130" t="s">
        <v>36</v>
      </c>
      <c r="F30" s="103"/>
      <c r="G30" s="104"/>
    </row>
    <row r="31" spans="1:23" ht="14.25" customHeight="1" x14ac:dyDescent="0.25">
      <c r="A31" s="46" t="s">
        <v>57</v>
      </c>
      <c r="B31" s="49">
        <v>0</v>
      </c>
      <c r="C31" s="50">
        <v>60</v>
      </c>
      <c r="D31" s="49">
        <v>25.4</v>
      </c>
      <c r="E31" s="130" t="s">
        <v>36</v>
      </c>
      <c r="F31" s="103"/>
      <c r="G31" s="104"/>
    </row>
    <row r="32" spans="1:23" ht="14.25" customHeight="1" x14ac:dyDescent="0.25">
      <c r="A32" s="46" t="s">
        <v>58</v>
      </c>
      <c r="B32" s="49">
        <v>5</v>
      </c>
      <c r="C32" s="50">
        <v>70</v>
      </c>
      <c r="D32" s="49">
        <v>42.6</v>
      </c>
      <c r="E32" s="130" t="s">
        <v>36</v>
      </c>
      <c r="F32" s="103"/>
      <c r="G32" s="104"/>
    </row>
    <row r="33" spans="1:23" ht="14.25" customHeight="1" x14ac:dyDescent="0.25">
      <c r="A33" s="46" t="s">
        <v>59</v>
      </c>
      <c r="B33" s="49">
        <v>50</v>
      </c>
      <c r="C33" s="50">
        <v>70</v>
      </c>
      <c r="D33" s="49">
        <v>66.2</v>
      </c>
      <c r="E33" s="130" t="s">
        <v>36</v>
      </c>
      <c r="F33" s="103"/>
      <c r="G33" s="104"/>
    </row>
    <row r="34" spans="1:23" ht="14.25" customHeight="1" x14ac:dyDescent="0.25">
      <c r="A34" s="46" t="s">
        <v>60</v>
      </c>
      <c r="B34" s="49">
        <v>350</v>
      </c>
      <c r="C34" s="50">
        <v>2000</v>
      </c>
      <c r="D34" s="49">
        <v>854</v>
      </c>
      <c r="E34" s="130" t="s">
        <v>36</v>
      </c>
      <c r="F34" s="103"/>
      <c r="G34" s="104"/>
    </row>
    <row r="35" spans="1:23" ht="14.25" customHeight="1" x14ac:dyDescent="0.25">
      <c r="A35" s="51" t="s">
        <v>61</v>
      </c>
      <c r="B35" s="49"/>
      <c r="C35" s="50"/>
      <c r="D35" s="49"/>
      <c r="E35" s="130"/>
      <c r="F35" s="103"/>
      <c r="G35" s="104"/>
    </row>
    <row r="36" spans="1:23" ht="14.25" customHeight="1" x14ac:dyDescent="0.25">
      <c r="A36" s="46" t="s">
        <v>62</v>
      </c>
      <c r="B36" s="49">
        <v>5</v>
      </c>
      <c r="C36" s="50">
        <v>95</v>
      </c>
      <c r="D36" s="49">
        <v>66.3</v>
      </c>
      <c r="E36" s="130" t="s">
        <v>36</v>
      </c>
      <c r="F36" s="103"/>
      <c r="G36" s="104"/>
    </row>
    <row r="37" spans="1:23" ht="15" customHeight="1" x14ac:dyDescent="0.25">
      <c r="A37" s="46" t="s">
        <v>63</v>
      </c>
      <c r="B37" s="49">
        <v>5</v>
      </c>
      <c r="C37" s="50">
        <v>50</v>
      </c>
      <c r="D37" s="49">
        <v>35.1</v>
      </c>
      <c r="E37" s="130" t="s">
        <v>36</v>
      </c>
      <c r="F37" s="103"/>
      <c r="G37" s="104"/>
    </row>
    <row r="38" spans="1:23" ht="14.25" customHeight="1" x14ac:dyDescent="0.25">
      <c r="A38" s="46" t="s">
        <v>64</v>
      </c>
      <c r="B38" s="49">
        <v>-30</v>
      </c>
      <c r="C38" s="50">
        <v>60</v>
      </c>
      <c r="D38" s="49">
        <v>17.3</v>
      </c>
      <c r="E38" s="130" t="s">
        <v>36</v>
      </c>
      <c r="F38" s="103"/>
      <c r="G38" s="104"/>
    </row>
    <row r="39" spans="1:23" ht="14.25" customHeight="1" x14ac:dyDescent="0.25">
      <c r="A39" s="46" t="s">
        <v>65</v>
      </c>
      <c r="B39" s="49">
        <v>5</v>
      </c>
      <c r="C39" s="50">
        <v>60</v>
      </c>
      <c r="D39" s="49">
        <v>28.3</v>
      </c>
      <c r="E39" s="130" t="s">
        <v>36</v>
      </c>
      <c r="F39" s="103"/>
      <c r="G39" s="104"/>
    </row>
    <row r="40" spans="1:23" ht="14.25" customHeight="1" x14ac:dyDescent="0.25">
      <c r="A40" s="46" t="s">
        <v>66</v>
      </c>
      <c r="B40" s="49">
        <v>5</v>
      </c>
      <c r="C40" s="50">
        <v>60</v>
      </c>
      <c r="D40" s="49">
        <v>26.4</v>
      </c>
      <c r="E40" s="130" t="s">
        <v>36</v>
      </c>
      <c r="F40" s="103"/>
      <c r="G40" s="104"/>
    </row>
    <row r="41" spans="1:23" ht="14.25" customHeight="1" x14ac:dyDescent="0.25">
      <c r="A41" s="46" t="s">
        <v>67</v>
      </c>
      <c r="B41" s="49">
        <v>400</v>
      </c>
      <c r="C41" s="50">
        <v>800</v>
      </c>
      <c r="D41" s="49">
        <v>756.5</v>
      </c>
      <c r="E41" s="130" t="s">
        <v>36</v>
      </c>
      <c r="F41" s="103"/>
      <c r="G41" s="104"/>
    </row>
    <row r="42" spans="1:23" ht="14.25" customHeight="1" x14ac:dyDescent="0.25">
      <c r="A42" s="52" t="s">
        <v>68</v>
      </c>
      <c r="B42" s="53">
        <v>-5</v>
      </c>
      <c r="C42" s="54">
        <v>250</v>
      </c>
      <c r="D42" s="49">
        <v>59.3</v>
      </c>
      <c r="E42" s="130" t="s">
        <v>36</v>
      </c>
      <c r="F42" s="103"/>
      <c r="G42" s="104"/>
    </row>
    <row r="43" spans="1:23" ht="14.25" customHeight="1" x14ac:dyDescent="0.25">
      <c r="A43" s="52" t="s">
        <v>69</v>
      </c>
      <c r="B43" s="53">
        <v>-5</v>
      </c>
      <c r="C43" s="54">
        <v>40</v>
      </c>
      <c r="D43" s="49">
        <v>20</v>
      </c>
      <c r="E43" s="130" t="s">
        <v>36</v>
      </c>
      <c r="F43" s="103"/>
      <c r="G43" s="104"/>
    </row>
    <row r="44" spans="1:23" ht="14.25" customHeight="1" x14ac:dyDescent="0.25">
      <c r="A44" s="52" t="s">
        <v>70</v>
      </c>
      <c r="B44" s="53">
        <v>16</v>
      </c>
      <c r="C44" s="54">
        <v>17.34</v>
      </c>
      <c r="D44" s="53">
        <v>16.66</v>
      </c>
      <c r="E44" s="131" t="s">
        <v>36</v>
      </c>
      <c r="F44" s="112"/>
      <c r="G44" s="113"/>
    </row>
    <row r="45" spans="1:23" ht="27.7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2" t="s">
        <v>36</v>
      </c>
      <c r="F45" s="117"/>
      <c r="G45" s="118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14" t="s">
        <v>40</v>
      </c>
      <c r="B48" s="114" t="s">
        <v>75</v>
      </c>
      <c r="C48" s="109" t="s">
        <v>76</v>
      </c>
      <c r="D48" s="119"/>
      <c r="E48" s="119"/>
      <c r="F48" s="110"/>
      <c r="G48" s="109" t="s">
        <v>77</v>
      </c>
      <c r="H48" s="119"/>
      <c r="I48" s="119"/>
      <c r="J48" s="119"/>
      <c r="K48" s="110"/>
    </row>
    <row r="49" spans="1:23" ht="15" customHeight="1" x14ac:dyDescent="0.25">
      <c r="A49" s="115"/>
      <c r="B49" s="115"/>
      <c r="C49" s="19" t="s">
        <v>42</v>
      </c>
      <c r="D49" s="40">
        <v>44722</v>
      </c>
      <c r="E49" s="19" t="s">
        <v>43</v>
      </c>
      <c r="F49" s="41">
        <v>0.72430555555911269</v>
      </c>
      <c r="G49" s="19" t="s">
        <v>42</v>
      </c>
      <c r="H49" s="40"/>
      <c r="I49" s="19" t="s">
        <v>43</v>
      </c>
      <c r="J49" s="41"/>
      <c r="K49" s="19"/>
    </row>
    <row r="50" spans="1:23" ht="33" customHeight="1" x14ac:dyDescent="0.25">
      <c r="A50" s="116"/>
      <c r="B50" s="11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>
        <v>16.64</v>
      </c>
      <c r="D51" s="62">
        <v>16.61</v>
      </c>
      <c r="E51" s="63">
        <f>IFERROR(ABS(D51-C51)/D51,"")</f>
        <v>1.8061408789886296E-3</v>
      </c>
      <c r="F51" s="133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6" t="s">
        <v>82</v>
      </c>
      <c r="B52" s="66">
        <v>2.1</v>
      </c>
      <c r="C52" s="66">
        <v>16.7</v>
      </c>
      <c r="D52" s="67">
        <v>17.2</v>
      </c>
      <c r="E52" s="68">
        <f t="shared" ref="E52:E53" si="0">IF(AND(C52=0,D52=0),"",ABS(C52-D52))</f>
        <v>0.5</v>
      </c>
      <c r="F52" s="134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6"/>
    </row>
    <row r="53" spans="1:23" ht="14.25" customHeight="1" x14ac:dyDescent="0.35">
      <c r="A53" s="46" t="s">
        <v>83</v>
      </c>
      <c r="B53" s="66">
        <v>10.1</v>
      </c>
      <c r="C53" s="70">
        <v>756.5</v>
      </c>
      <c r="D53" s="71">
        <v>754.5</v>
      </c>
      <c r="E53" s="68">
        <f t="shared" si="0"/>
        <v>2</v>
      </c>
      <c r="F53" s="134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35" t="s">
        <v>36</v>
      </c>
      <c r="G54" s="78"/>
      <c r="H54" s="75"/>
      <c r="I54" s="79"/>
      <c r="J54" s="77"/>
      <c r="K54" s="80"/>
    </row>
    <row r="55" spans="1:23" ht="14.25" customHeight="1" x14ac:dyDescent="0.25">
      <c r="A55" t="s">
        <v>86</v>
      </c>
      <c r="D55" s="1"/>
      <c r="E55" s="81"/>
      <c r="F55" s="82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1"/>
      <c r="F57" s="82"/>
    </row>
    <row r="58" spans="1:23" ht="14.25" customHeight="1" x14ac:dyDescent="0.25">
      <c r="A58" s="114" t="s">
        <v>89</v>
      </c>
      <c r="B58" s="114" t="s">
        <v>75</v>
      </c>
      <c r="C58" s="19" t="s">
        <v>42</v>
      </c>
      <c r="D58" s="40">
        <v>44722</v>
      </c>
      <c r="E58" s="19" t="s">
        <v>43</v>
      </c>
      <c r="F58" s="41">
        <v>0.76944444444961846</v>
      </c>
      <c r="G58" s="5"/>
      <c r="H58" s="5"/>
      <c r="I58" s="5"/>
      <c r="J58" s="5"/>
    </row>
    <row r="59" spans="1:23" ht="45" x14ac:dyDescent="0.25">
      <c r="A59" s="115"/>
      <c r="B59" s="115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3">
        <v>1236</v>
      </c>
      <c r="B60" s="84">
        <v>5.0999999999999997E-2</v>
      </c>
      <c r="C60" s="85">
        <v>7162.3</v>
      </c>
      <c r="D60" s="86">
        <v>7292.1</v>
      </c>
      <c r="E60" s="84">
        <f>IFERROR(ABS(D60-C60)/D60,"")</f>
        <v>1.7800085023518625E-2</v>
      </c>
      <c r="F60" s="87">
        <v>1.8</v>
      </c>
      <c r="G60" s="86">
        <v>22</v>
      </c>
      <c r="H60" s="136" t="s">
        <v>36</v>
      </c>
      <c r="I60" s="83" t="s">
        <v>96</v>
      </c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81"/>
      <c r="F61" s="82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14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5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8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0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4:G44"/>
    <mergeCell ref="B48:B50"/>
    <mergeCell ref="A58:A59"/>
    <mergeCell ref="A63:A64"/>
    <mergeCell ref="A48:A50"/>
    <mergeCell ref="B58:B59"/>
    <mergeCell ref="F45:G45"/>
    <mergeCell ref="C48:F48"/>
    <mergeCell ref="G48:K48"/>
    <mergeCell ref="A2:G2"/>
    <mergeCell ref="B21:C21"/>
    <mergeCell ref="F26:G26"/>
    <mergeCell ref="F25:G25"/>
    <mergeCell ref="F24:G24"/>
    <mergeCell ref="F22:G22"/>
    <mergeCell ref="F23:G23"/>
    <mergeCell ref="B6:C6"/>
    <mergeCell ref="B7:C7"/>
    <mergeCell ref="A20:C20"/>
    <mergeCell ref="B5:C5"/>
    <mergeCell ref="A21:A22"/>
    <mergeCell ref="F35:G35"/>
    <mergeCell ref="F34:G34"/>
    <mergeCell ref="F33:G33"/>
    <mergeCell ref="F36:G36"/>
    <mergeCell ref="B4:C4"/>
    <mergeCell ref="F30:G30"/>
    <mergeCell ref="F29:G29"/>
    <mergeCell ref="F27:G27"/>
    <mergeCell ref="F28:G28"/>
    <mergeCell ref="F32:G32"/>
    <mergeCell ref="F31:G31"/>
    <mergeCell ref="F39:G39"/>
    <mergeCell ref="F40:G40"/>
    <mergeCell ref="F43:G43"/>
    <mergeCell ref="F38:G38"/>
    <mergeCell ref="F37:G37"/>
    <mergeCell ref="F41:G41"/>
    <mergeCell ref="F42:G42"/>
  </mergeCells>
  <conditionalFormatting sqref="E24">
    <cfRule type="expression" dxfId="249" priority="1" stopIfTrue="1">
      <formula>D24&lt;&gt;"OK"</formula>
    </cfRule>
  </conditionalFormatting>
  <conditionalFormatting sqref="E24">
    <cfRule type="expression" dxfId="248" priority="2" stopIfTrue="1">
      <formula>D24="OK"</formula>
    </cfRule>
  </conditionalFormatting>
  <conditionalFormatting sqref="E26">
    <cfRule type="expression" dxfId="247" priority="3" stopIfTrue="1">
      <formula>D26&gt;$C$26</formula>
    </cfRule>
  </conditionalFormatting>
  <conditionalFormatting sqref="E26">
    <cfRule type="expression" dxfId="246" priority="4" stopIfTrue="1">
      <formula>AND(D26&gt;=$B$26,D26&lt;=$C$26)</formula>
    </cfRule>
  </conditionalFormatting>
  <conditionalFormatting sqref="E26">
    <cfRule type="expression" dxfId="245" priority="5" stopIfTrue="1">
      <formula>D26&lt;$B$26</formula>
    </cfRule>
  </conditionalFormatting>
  <conditionalFormatting sqref="E28">
    <cfRule type="expression" dxfId="244" priority="6" stopIfTrue="1">
      <formula>$D$28&lt;&gt;"OK"</formula>
    </cfRule>
  </conditionalFormatting>
  <conditionalFormatting sqref="E28">
    <cfRule type="expression" dxfId="243" priority="7" stopIfTrue="1">
      <formula>D28="OK"</formula>
    </cfRule>
  </conditionalFormatting>
  <conditionalFormatting sqref="E25">
    <cfRule type="expression" dxfId="242" priority="8" stopIfTrue="1">
      <formula>$D$25&gt;$C$25</formula>
    </cfRule>
  </conditionalFormatting>
  <conditionalFormatting sqref="E25">
    <cfRule type="expression" dxfId="241" priority="9" stopIfTrue="1">
      <formula>AND(D25&gt;=$B$25,D25&lt;=$C$25)</formula>
    </cfRule>
  </conditionalFormatting>
  <conditionalFormatting sqref="E25">
    <cfRule type="expression" dxfId="240" priority="10" stopIfTrue="1">
      <formula>$D$25&lt;$B$25</formula>
    </cfRule>
  </conditionalFormatting>
  <conditionalFormatting sqref="E29">
    <cfRule type="expression" dxfId="239" priority="11" stopIfTrue="1">
      <formula>D29&lt;&gt;"OK"</formula>
    </cfRule>
  </conditionalFormatting>
  <conditionalFormatting sqref="E29">
    <cfRule type="expression" dxfId="238" priority="12" stopIfTrue="1">
      <formula>D29="OK"</formula>
    </cfRule>
  </conditionalFormatting>
  <conditionalFormatting sqref="E30">
    <cfRule type="expression" dxfId="237" priority="13" stopIfTrue="1">
      <formula>D30&lt;&gt;"OK"</formula>
    </cfRule>
  </conditionalFormatting>
  <conditionalFormatting sqref="E30">
    <cfRule type="expression" dxfId="236" priority="14" stopIfTrue="1">
      <formula>D30="OK"</formula>
    </cfRule>
  </conditionalFormatting>
  <conditionalFormatting sqref="E31">
    <cfRule type="expression" dxfId="235" priority="15" stopIfTrue="1">
      <formula>D31&gt;C31</formula>
    </cfRule>
  </conditionalFormatting>
  <conditionalFormatting sqref="E31">
    <cfRule type="expression" dxfId="234" priority="16" stopIfTrue="1">
      <formula>AND(D31&gt;=B31,D31&lt;=C31)</formula>
    </cfRule>
  </conditionalFormatting>
  <conditionalFormatting sqref="E31">
    <cfRule type="expression" dxfId="233" priority="17" stopIfTrue="1">
      <formula>D31&lt;B31</formula>
    </cfRule>
  </conditionalFormatting>
  <conditionalFormatting sqref="F53">
    <cfRule type="expression" dxfId="232" priority="18" stopIfTrue="1">
      <formula>$E$53&gt;$B$53</formula>
    </cfRule>
  </conditionalFormatting>
  <conditionalFormatting sqref="F53">
    <cfRule type="expression" dxfId="231" priority="19" stopIfTrue="1">
      <formula>$E$53&lt;=$B$53</formula>
    </cfRule>
  </conditionalFormatting>
  <conditionalFormatting sqref="F54">
    <cfRule type="expression" dxfId="230" priority="20" stopIfTrue="1">
      <formula>$D$54="FALLA"</formula>
    </cfRule>
  </conditionalFormatting>
  <conditionalFormatting sqref="F54">
    <cfRule type="expression" dxfId="229" priority="21" stopIfTrue="1">
      <formula>D54="CAMBIO"</formula>
    </cfRule>
  </conditionalFormatting>
  <conditionalFormatting sqref="F54">
    <cfRule type="expression" dxfId="228" priority="22" stopIfTrue="1">
      <formula>D54="OK"</formula>
    </cfRule>
  </conditionalFormatting>
  <conditionalFormatting sqref="F52">
    <cfRule type="expression" dxfId="227" priority="23" stopIfTrue="1">
      <formula>E52&gt;$B$52</formula>
    </cfRule>
  </conditionalFormatting>
  <conditionalFormatting sqref="F52">
    <cfRule type="expression" dxfId="226" priority="24" stopIfTrue="1">
      <formula>E52&lt;=$B$52</formula>
    </cfRule>
  </conditionalFormatting>
  <conditionalFormatting sqref="F51">
    <cfRule type="expression" dxfId="225" priority="25" stopIfTrue="1">
      <formula>$E$51=""</formula>
    </cfRule>
  </conditionalFormatting>
  <conditionalFormatting sqref="F51">
    <cfRule type="expression" dxfId="224" priority="26" stopIfTrue="1">
      <formula>E51&gt;$B$51</formula>
    </cfRule>
  </conditionalFormatting>
  <conditionalFormatting sqref="F51">
    <cfRule type="expression" dxfId="223" priority="27" stopIfTrue="1">
      <formula>E51&lt;=$B$51</formula>
    </cfRule>
  </conditionalFormatting>
  <conditionalFormatting sqref="E32:E34">
    <cfRule type="expression" dxfId="222" priority="28" stopIfTrue="1">
      <formula>D32&gt;C32</formula>
    </cfRule>
  </conditionalFormatting>
  <conditionalFormatting sqref="E32:E34">
    <cfRule type="expression" dxfId="221" priority="29" stopIfTrue="1">
      <formula>AND(D32&gt;=B32,D32&lt;=C32)</formula>
    </cfRule>
  </conditionalFormatting>
  <conditionalFormatting sqref="E32:E34">
    <cfRule type="expression" dxfId="220" priority="30" stopIfTrue="1">
      <formula>D32&lt;B32</formula>
    </cfRule>
  </conditionalFormatting>
  <conditionalFormatting sqref="E45">
    <cfRule type="expression" dxfId="219" priority="31">
      <formula>$D$45="NO"</formula>
    </cfRule>
  </conditionalFormatting>
  <conditionalFormatting sqref="E45">
    <cfRule type="expression" dxfId="218" priority="32">
      <formula>$D$45="SI"</formula>
    </cfRule>
  </conditionalFormatting>
  <conditionalFormatting sqref="E36:E44">
    <cfRule type="expression" dxfId="217" priority="33" stopIfTrue="1">
      <formula>D36&gt;C36</formula>
    </cfRule>
  </conditionalFormatting>
  <conditionalFormatting sqref="E36:E44">
    <cfRule type="expression" dxfId="216" priority="34" stopIfTrue="1">
      <formula>AND(D36&gt;=B36,D36&lt;=C36)</formula>
    </cfRule>
  </conditionalFormatting>
  <conditionalFormatting sqref="E36:E44">
    <cfRule type="expression" dxfId="215" priority="35" stopIfTrue="1">
      <formula>D36&lt;B36</formula>
    </cfRule>
  </conditionalFormatting>
  <conditionalFormatting sqref="J53">
    <cfRule type="expression" dxfId="214" priority="36" stopIfTrue="1">
      <formula>$I$53=""</formula>
    </cfRule>
  </conditionalFormatting>
  <conditionalFormatting sqref="J53">
    <cfRule type="expression" dxfId="213" priority="37" stopIfTrue="1">
      <formula>$I$53&gt;$B$53</formula>
    </cfRule>
  </conditionalFormatting>
  <conditionalFormatting sqref="J53">
    <cfRule type="expression" dxfId="212" priority="38" stopIfTrue="1">
      <formula>$I$53&lt;=$B$53</formula>
    </cfRule>
  </conditionalFormatting>
  <conditionalFormatting sqref="J54">
    <cfRule type="expression" dxfId="211" priority="39" stopIfTrue="1">
      <formula>$D$54="FALLA"</formula>
    </cfRule>
  </conditionalFormatting>
  <conditionalFormatting sqref="J54">
    <cfRule type="expression" dxfId="210" priority="40" stopIfTrue="1">
      <formula>H54="CAMBIO"</formula>
    </cfRule>
  </conditionalFormatting>
  <conditionalFormatting sqref="J54">
    <cfRule type="expression" dxfId="209" priority="41" stopIfTrue="1">
      <formula>H54="OK"</formula>
    </cfRule>
  </conditionalFormatting>
  <conditionalFormatting sqref="J52">
    <cfRule type="expression" dxfId="208" priority="42" stopIfTrue="1">
      <formula>$I$52=""</formula>
    </cfRule>
  </conditionalFormatting>
  <conditionalFormatting sqref="J52">
    <cfRule type="expression" dxfId="207" priority="43" stopIfTrue="1">
      <formula>I52&gt;$B$52</formula>
    </cfRule>
  </conditionalFormatting>
  <conditionalFormatting sqref="J52">
    <cfRule type="expression" dxfId="206" priority="44" stopIfTrue="1">
      <formula>I52&lt;=$B$52</formula>
    </cfRule>
  </conditionalFormatting>
  <conditionalFormatting sqref="J51">
    <cfRule type="expression" dxfId="205" priority="45" stopIfTrue="1">
      <formula>$I$51=""</formula>
    </cfRule>
  </conditionalFormatting>
  <conditionalFormatting sqref="J51">
    <cfRule type="expression" dxfId="204" priority="46" stopIfTrue="1">
      <formula>I51&gt;$B$51</formula>
    </cfRule>
  </conditionalFormatting>
  <conditionalFormatting sqref="J51">
    <cfRule type="expression" dxfId="203" priority="47" stopIfTrue="1">
      <formula>I51&lt;=$B$51</formula>
    </cfRule>
  </conditionalFormatting>
  <conditionalFormatting sqref="H60">
    <cfRule type="expression" dxfId="202" priority="48" stopIfTrue="1">
      <formula>$E$60=""</formula>
    </cfRule>
  </conditionalFormatting>
  <conditionalFormatting sqref="H60">
    <cfRule type="expression" dxfId="201" priority="49" stopIfTrue="1">
      <formula>$E$60&lt;$B$60</formula>
    </cfRule>
  </conditionalFormatting>
  <conditionalFormatting sqref="H60">
    <cfRule type="expression" dxfId="2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37" zoomScale="60" zoomScaleNormal="60" workbookViewId="0">
      <selection activeCell="A15" sqref="A15:K66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20.85546875" customWidth="1"/>
    <col min="4" max="4" width="34.42578125" customWidth="1"/>
    <col min="5" max="5" width="49.4257812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ht="30" x14ac:dyDescent="0.25">
      <c r="A5" s="9" t="s">
        <v>6</v>
      </c>
      <c r="B5" s="125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20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1" t="s">
        <v>15</v>
      </c>
      <c r="C7" s="122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3" t="s">
        <v>39</v>
      </c>
      <c r="B20" s="124"/>
      <c r="C20" s="124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4" t="s">
        <v>40</v>
      </c>
      <c r="B21" s="109" t="s">
        <v>41</v>
      </c>
      <c r="C21" s="110"/>
      <c r="D21" s="19" t="s">
        <v>42</v>
      </c>
      <c r="E21" s="95">
        <v>44730</v>
      </c>
      <c r="F21" s="19" t="s">
        <v>43</v>
      </c>
      <c r="G21" s="96">
        <v>0.65208333333430346</v>
      </c>
    </row>
    <row r="22" spans="1:23" ht="14.25" customHeight="1" x14ac:dyDescent="0.25">
      <c r="A22" s="116"/>
      <c r="B22" s="19" t="s">
        <v>44</v>
      </c>
      <c r="C22" s="19" t="s">
        <v>45</v>
      </c>
      <c r="D22" s="19" t="s">
        <v>46</v>
      </c>
      <c r="E22" s="19" t="s">
        <v>33</v>
      </c>
      <c r="F22" s="109" t="s">
        <v>47</v>
      </c>
      <c r="G22" s="110"/>
    </row>
    <row r="23" spans="1:23" ht="14.25" customHeight="1" x14ac:dyDescent="0.25">
      <c r="A23" s="42" t="s">
        <v>48</v>
      </c>
      <c r="B23" s="43"/>
      <c r="C23" s="44"/>
      <c r="D23" s="43"/>
      <c r="E23" s="45"/>
      <c r="F23" s="111"/>
      <c r="G23" s="106"/>
    </row>
    <row r="24" spans="1:23" ht="14.25" customHeight="1" x14ac:dyDescent="0.25">
      <c r="A24" s="46" t="s">
        <v>49</v>
      </c>
      <c r="B24" s="47" t="s">
        <v>50</v>
      </c>
      <c r="C24" s="48" t="s">
        <v>51</v>
      </c>
      <c r="D24" s="97" t="s">
        <v>37</v>
      </c>
      <c r="E24" s="129" t="s">
        <v>36</v>
      </c>
      <c r="F24" s="103"/>
      <c r="G24" s="104"/>
    </row>
    <row r="25" spans="1:23" ht="14.25" customHeight="1" x14ac:dyDescent="0.25">
      <c r="A25" s="46" t="s">
        <v>52</v>
      </c>
      <c r="B25" s="97">
        <v>0</v>
      </c>
      <c r="C25" s="50">
        <v>100</v>
      </c>
      <c r="D25" s="97">
        <v>0</v>
      </c>
      <c r="E25" s="129" t="s">
        <v>36</v>
      </c>
      <c r="F25" s="103"/>
      <c r="G25" s="104"/>
    </row>
    <row r="26" spans="1:23" ht="14.25" customHeight="1" x14ac:dyDescent="0.25">
      <c r="A26" s="46" t="s">
        <v>53</v>
      </c>
      <c r="B26" s="97">
        <v>5000</v>
      </c>
      <c r="C26" s="50">
        <v>20000</v>
      </c>
      <c r="D26" s="97">
        <v>11086</v>
      </c>
      <c r="E26" s="129" t="s">
        <v>36</v>
      </c>
      <c r="F26" s="103"/>
      <c r="G26" s="104"/>
    </row>
    <row r="27" spans="1:23" ht="14.25" customHeight="1" x14ac:dyDescent="0.25">
      <c r="A27" s="51" t="s">
        <v>54</v>
      </c>
      <c r="B27" s="97"/>
      <c r="C27" s="50"/>
      <c r="D27" s="97"/>
      <c r="E27" s="129"/>
      <c r="F27" s="103"/>
      <c r="G27" s="104"/>
    </row>
    <row r="28" spans="1:23" ht="14.25" customHeight="1" x14ac:dyDescent="0.25">
      <c r="A28" s="46" t="s">
        <v>49</v>
      </c>
      <c r="B28" s="47" t="s">
        <v>50</v>
      </c>
      <c r="C28" s="48" t="s">
        <v>50</v>
      </c>
      <c r="D28" s="97" t="s">
        <v>37</v>
      </c>
      <c r="E28" s="129" t="s">
        <v>36</v>
      </c>
      <c r="F28" s="103"/>
      <c r="G28" s="104"/>
    </row>
    <row r="29" spans="1:23" ht="14.25" customHeight="1" x14ac:dyDescent="0.25">
      <c r="A29" s="46" t="s">
        <v>55</v>
      </c>
      <c r="B29" s="97" t="s">
        <v>50</v>
      </c>
      <c r="C29" s="48" t="s">
        <v>50</v>
      </c>
      <c r="D29" s="97" t="s">
        <v>37</v>
      </c>
      <c r="E29" s="130" t="s">
        <v>36</v>
      </c>
      <c r="F29" s="103"/>
      <c r="G29" s="104"/>
    </row>
    <row r="30" spans="1:23" ht="14.25" customHeight="1" x14ac:dyDescent="0.25">
      <c r="A30" s="46" t="s">
        <v>56</v>
      </c>
      <c r="B30" s="97" t="s">
        <v>50</v>
      </c>
      <c r="C30" s="48" t="s">
        <v>50</v>
      </c>
      <c r="D30" s="97" t="s">
        <v>37</v>
      </c>
      <c r="E30" s="130" t="s">
        <v>36</v>
      </c>
      <c r="F30" s="103"/>
      <c r="G30" s="104"/>
    </row>
    <row r="31" spans="1:23" ht="14.25" customHeight="1" x14ac:dyDescent="0.25">
      <c r="A31" s="46" t="s">
        <v>57</v>
      </c>
      <c r="B31" s="97">
        <v>0</v>
      </c>
      <c r="C31" s="50">
        <v>60</v>
      </c>
      <c r="D31" s="97">
        <v>26</v>
      </c>
      <c r="E31" s="130" t="s">
        <v>36</v>
      </c>
      <c r="F31" s="103"/>
      <c r="G31" s="104"/>
    </row>
    <row r="32" spans="1:23" ht="14.25" customHeight="1" x14ac:dyDescent="0.25">
      <c r="A32" s="46" t="s">
        <v>58</v>
      </c>
      <c r="B32" s="97">
        <v>5</v>
      </c>
      <c r="C32" s="50">
        <v>70</v>
      </c>
      <c r="D32" s="97">
        <v>42.7</v>
      </c>
      <c r="E32" s="130" t="s">
        <v>36</v>
      </c>
      <c r="F32" s="103"/>
      <c r="G32" s="104"/>
    </row>
    <row r="33" spans="1:23" ht="14.25" customHeight="1" x14ac:dyDescent="0.25">
      <c r="A33" s="46" t="s">
        <v>59</v>
      </c>
      <c r="B33" s="97">
        <v>50</v>
      </c>
      <c r="C33" s="50">
        <v>70</v>
      </c>
      <c r="D33" s="97">
        <v>66.3</v>
      </c>
      <c r="E33" s="130" t="s">
        <v>36</v>
      </c>
      <c r="F33" s="103"/>
      <c r="G33" s="104"/>
    </row>
    <row r="34" spans="1:23" ht="14.25" customHeight="1" x14ac:dyDescent="0.25">
      <c r="A34" s="46" t="s">
        <v>60</v>
      </c>
      <c r="B34" s="97">
        <v>350</v>
      </c>
      <c r="C34" s="50">
        <v>2000</v>
      </c>
      <c r="D34" s="97">
        <v>854</v>
      </c>
      <c r="E34" s="130" t="s">
        <v>36</v>
      </c>
      <c r="F34" s="103"/>
      <c r="G34" s="104"/>
    </row>
    <row r="35" spans="1:23" ht="14.25" customHeight="1" x14ac:dyDescent="0.25">
      <c r="A35" s="51" t="s">
        <v>61</v>
      </c>
      <c r="B35" s="97"/>
      <c r="C35" s="50"/>
      <c r="D35" s="97"/>
      <c r="E35" s="130"/>
      <c r="F35" s="103"/>
      <c r="G35" s="104"/>
    </row>
    <row r="36" spans="1:23" ht="14.25" customHeight="1" x14ac:dyDescent="0.25">
      <c r="A36" s="46" t="s">
        <v>62</v>
      </c>
      <c r="B36" s="97">
        <v>5</v>
      </c>
      <c r="C36" s="50">
        <v>95</v>
      </c>
      <c r="D36" s="97">
        <v>67</v>
      </c>
      <c r="E36" s="130" t="s">
        <v>36</v>
      </c>
      <c r="F36" s="103"/>
      <c r="G36" s="104"/>
    </row>
    <row r="37" spans="1:23" ht="15" customHeight="1" x14ac:dyDescent="0.25">
      <c r="A37" s="46" t="s">
        <v>63</v>
      </c>
      <c r="B37" s="97">
        <v>5</v>
      </c>
      <c r="C37" s="50">
        <v>50</v>
      </c>
      <c r="D37" s="97">
        <v>35.4</v>
      </c>
      <c r="E37" s="130" t="s">
        <v>36</v>
      </c>
      <c r="F37" s="103"/>
      <c r="G37" s="104"/>
    </row>
    <row r="38" spans="1:23" ht="14.25" customHeight="1" x14ac:dyDescent="0.25">
      <c r="A38" s="46" t="s">
        <v>64</v>
      </c>
      <c r="B38" s="97">
        <v>-30</v>
      </c>
      <c r="C38" s="50">
        <v>60</v>
      </c>
      <c r="D38" s="97">
        <v>16.899999999999999</v>
      </c>
      <c r="E38" s="130" t="s">
        <v>36</v>
      </c>
      <c r="F38" s="103"/>
      <c r="G38" s="104"/>
    </row>
    <row r="39" spans="1:23" ht="14.25" customHeight="1" x14ac:dyDescent="0.25">
      <c r="A39" s="46" t="s">
        <v>65</v>
      </c>
      <c r="B39" s="97">
        <v>5</v>
      </c>
      <c r="C39" s="50">
        <v>60</v>
      </c>
      <c r="D39" s="97">
        <v>27.9</v>
      </c>
      <c r="E39" s="130" t="s">
        <v>36</v>
      </c>
      <c r="F39" s="103"/>
      <c r="G39" s="104"/>
    </row>
    <row r="40" spans="1:23" ht="14.25" customHeight="1" x14ac:dyDescent="0.25">
      <c r="A40" s="46" t="s">
        <v>66</v>
      </c>
      <c r="B40" s="97">
        <v>5</v>
      </c>
      <c r="C40" s="50">
        <v>60</v>
      </c>
      <c r="D40" s="97">
        <v>26.2</v>
      </c>
      <c r="E40" s="130" t="s">
        <v>36</v>
      </c>
      <c r="F40" s="103"/>
      <c r="G40" s="104"/>
    </row>
    <row r="41" spans="1:23" ht="14.25" customHeight="1" x14ac:dyDescent="0.25">
      <c r="A41" s="46" t="s">
        <v>67</v>
      </c>
      <c r="B41" s="97">
        <v>400</v>
      </c>
      <c r="C41" s="50">
        <v>800</v>
      </c>
      <c r="D41" s="97">
        <v>757.9</v>
      </c>
      <c r="E41" s="130" t="s">
        <v>36</v>
      </c>
      <c r="F41" s="103"/>
      <c r="G41" s="104"/>
    </row>
    <row r="42" spans="1:23" ht="14.25" customHeight="1" x14ac:dyDescent="0.25">
      <c r="A42" s="52" t="s">
        <v>68</v>
      </c>
      <c r="B42" s="98">
        <v>-5</v>
      </c>
      <c r="C42" s="54">
        <v>250</v>
      </c>
      <c r="D42" s="97">
        <v>57.5</v>
      </c>
      <c r="E42" s="130" t="s">
        <v>36</v>
      </c>
      <c r="F42" s="103"/>
      <c r="G42" s="104"/>
    </row>
    <row r="43" spans="1:23" ht="14.25" customHeight="1" x14ac:dyDescent="0.25">
      <c r="A43" s="52" t="s">
        <v>69</v>
      </c>
      <c r="B43" s="98">
        <v>-5</v>
      </c>
      <c r="C43" s="54">
        <v>40</v>
      </c>
      <c r="D43" s="97">
        <v>19.8</v>
      </c>
      <c r="E43" s="130" t="s">
        <v>36</v>
      </c>
      <c r="F43" s="103"/>
      <c r="G43" s="104"/>
    </row>
    <row r="44" spans="1:23" ht="14.25" customHeight="1" x14ac:dyDescent="0.25">
      <c r="A44" s="52" t="s">
        <v>70</v>
      </c>
      <c r="B44" s="98">
        <v>16</v>
      </c>
      <c r="C44" s="54">
        <v>17.34</v>
      </c>
      <c r="D44" s="98">
        <v>16.649999999999999</v>
      </c>
      <c r="E44" s="131" t="s">
        <v>36</v>
      </c>
      <c r="F44" s="112"/>
      <c r="G44" s="113"/>
    </row>
    <row r="45" spans="1:23" ht="27.7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2" t="s">
        <v>36</v>
      </c>
      <c r="F45" s="117"/>
      <c r="G45" s="118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14" t="s">
        <v>40</v>
      </c>
      <c r="B48" s="114" t="s">
        <v>75</v>
      </c>
      <c r="C48" s="109" t="s">
        <v>76</v>
      </c>
      <c r="D48" s="119"/>
      <c r="E48" s="119"/>
      <c r="F48" s="110"/>
      <c r="G48" s="109" t="s">
        <v>77</v>
      </c>
      <c r="H48" s="119"/>
      <c r="I48" s="119"/>
      <c r="J48" s="119"/>
      <c r="K48" s="110"/>
    </row>
    <row r="49" spans="1:23" ht="15" customHeight="1" x14ac:dyDescent="0.25">
      <c r="A49" s="115"/>
      <c r="B49" s="115"/>
      <c r="C49" s="19" t="s">
        <v>42</v>
      </c>
      <c r="D49" s="95">
        <v>44730</v>
      </c>
      <c r="E49" s="19" t="s">
        <v>43</v>
      </c>
      <c r="F49" s="96">
        <v>0.65347222222044365</v>
      </c>
      <c r="G49" s="19" t="s">
        <v>42</v>
      </c>
      <c r="H49" s="95"/>
      <c r="I49" s="19" t="s">
        <v>43</v>
      </c>
      <c r="J49" s="96"/>
      <c r="K49" s="19"/>
    </row>
    <row r="50" spans="1:23" ht="33" customHeight="1" x14ac:dyDescent="0.25">
      <c r="A50" s="116"/>
      <c r="B50" s="11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33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6" t="s">
        <v>82</v>
      </c>
      <c r="B52" s="99">
        <v>2.1</v>
      </c>
      <c r="C52" s="99">
        <v>16.8</v>
      </c>
      <c r="D52" s="100">
        <v>17.5</v>
      </c>
      <c r="E52" s="68">
        <f t="shared" ref="E52:E53" si="0">IF(AND(C52=0,D52=0),"",ABS(C52-D52))</f>
        <v>0.69999999999999929</v>
      </c>
      <c r="F52" s="134" t="s">
        <v>36</v>
      </c>
      <c r="G52" s="99"/>
      <c r="H52" s="100"/>
      <c r="I52" s="68" t="str">
        <f t="shared" ref="I52:I53" si="1">IF(AND(G52=0,H52=0),"",ABS(G52-H52))</f>
        <v/>
      </c>
      <c r="J52" s="69" t="s">
        <v>36</v>
      </c>
      <c r="K52" s="46"/>
    </row>
    <row r="53" spans="1:23" ht="14.25" customHeight="1" x14ac:dyDescent="0.35">
      <c r="A53" s="46" t="s">
        <v>83</v>
      </c>
      <c r="B53" s="99">
        <v>10.1</v>
      </c>
      <c r="C53" s="101">
        <v>758</v>
      </c>
      <c r="D53" s="102">
        <v>756</v>
      </c>
      <c r="E53" s="68">
        <f t="shared" si="0"/>
        <v>2</v>
      </c>
      <c r="F53" s="134" t="s">
        <v>36</v>
      </c>
      <c r="G53" s="101"/>
      <c r="H53" s="102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35" t="s">
        <v>36</v>
      </c>
      <c r="G54" s="78"/>
      <c r="H54" s="75"/>
      <c r="I54" s="79"/>
      <c r="J54" s="77"/>
      <c r="K54" s="80"/>
    </row>
    <row r="55" spans="1:23" ht="14.25" customHeight="1" x14ac:dyDescent="0.25">
      <c r="A55" t="s">
        <v>105</v>
      </c>
      <c r="D55" s="1"/>
      <c r="E55" s="81"/>
      <c r="F55" s="82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1"/>
      <c r="F57" s="82"/>
    </row>
    <row r="58" spans="1:23" ht="14.25" customHeight="1" x14ac:dyDescent="0.25">
      <c r="A58" s="114" t="s">
        <v>89</v>
      </c>
      <c r="B58" s="114" t="s">
        <v>75</v>
      </c>
      <c r="C58" s="19" t="s">
        <v>42</v>
      </c>
      <c r="D58" s="95"/>
      <c r="E58" s="19" t="s">
        <v>43</v>
      </c>
      <c r="F58" s="96"/>
      <c r="G58" s="5"/>
      <c r="H58" s="5"/>
      <c r="I58" s="5"/>
      <c r="J58" s="5"/>
    </row>
    <row r="59" spans="1:23" ht="45" x14ac:dyDescent="0.25">
      <c r="A59" s="115"/>
      <c r="B59" s="115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3">
        <v>1236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136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106</v>
      </c>
      <c r="D61" s="1"/>
      <c r="E61" s="81"/>
      <c r="F61" s="82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14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5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8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0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8:G38"/>
    <mergeCell ref="F37:G37"/>
    <mergeCell ref="F34:G34"/>
    <mergeCell ref="F33:G33"/>
    <mergeCell ref="F30:G30"/>
    <mergeCell ref="F41:G41"/>
    <mergeCell ref="F42:G42"/>
    <mergeCell ref="G48:K48"/>
    <mergeCell ref="F39:G39"/>
    <mergeCell ref="F40:G40"/>
    <mergeCell ref="F43:G43"/>
    <mergeCell ref="F44:G44"/>
    <mergeCell ref="B48:B50"/>
    <mergeCell ref="A58:A59"/>
    <mergeCell ref="A63:A64"/>
    <mergeCell ref="A48:A50"/>
    <mergeCell ref="B58:B59"/>
    <mergeCell ref="F45:G45"/>
    <mergeCell ref="C48:F48"/>
    <mergeCell ref="F36:G36"/>
    <mergeCell ref="A2:G2"/>
    <mergeCell ref="B21:C21"/>
    <mergeCell ref="F25:G25"/>
    <mergeCell ref="A20:C20"/>
    <mergeCell ref="A21:A22"/>
    <mergeCell ref="F28:G28"/>
    <mergeCell ref="F31:G31"/>
    <mergeCell ref="F29:G29"/>
    <mergeCell ref="B6:C6"/>
    <mergeCell ref="B7:C7"/>
    <mergeCell ref="B4:C4"/>
    <mergeCell ref="B5:C5"/>
    <mergeCell ref="F26:G26"/>
    <mergeCell ref="F27:G27"/>
    <mergeCell ref="F24:G24"/>
    <mergeCell ref="F22:G22"/>
    <mergeCell ref="F23:G23"/>
    <mergeCell ref="F35:G35"/>
    <mergeCell ref="F32:G32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zoomScale="50" zoomScaleNormal="50" workbookViewId="0">
      <selection activeCell="I60" sqref="I60"/>
    </sheetView>
  </sheetViews>
  <sheetFormatPr baseColWidth="10" defaultColWidth="14.42578125" defaultRowHeight="15" customHeight="1" x14ac:dyDescent="0.25"/>
  <cols>
    <col min="1" max="1" width="37.28515625" customWidth="1"/>
    <col min="2" max="2" width="21.7109375" customWidth="1"/>
    <col min="3" max="3" width="18.42578125" customWidth="1"/>
    <col min="4" max="4" width="25" bestFit="1" customWidth="1"/>
    <col min="5" max="5" width="26.42578125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7" t="s">
        <v>0</v>
      </c>
      <c r="B2" s="108"/>
      <c r="C2" s="108"/>
      <c r="D2" s="108"/>
      <c r="E2" s="108"/>
      <c r="F2" s="108"/>
      <c r="G2" s="10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ht="30" x14ac:dyDescent="0.25">
      <c r="A5" s="9" t="s">
        <v>6</v>
      </c>
      <c r="B5" s="125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20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1" t="s">
        <v>15</v>
      </c>
      <c r="C7" s="122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3" t="s">
        <v>39</v>
      </c>
      <c r="B20" s="124"/>
      <c r="C20" s="124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4" t="s">
        <v>40</v>
      </c>
      <c r="B21" s="109" t="s">
        <v>41</v>
      </c>
      <c r="C21" s="110"/>
      <c r="D21" s="19" t="s">
        <v>42</v>
      </c>
      <c r="E21" s="95">
        <v>44734</v>
      </c>
      <c r="F21" s="19" t="s">
        <v>43</v>
      </c>
      <c r="G21" s="96">
        <v>0.39791666666860692</v>
      </c>
    </row>
    <row r="22" spans="1:23" ht="14.25" customHeight="1" x14ac:dyDescent="0.25">
      <c r="A22" s="116"/>
      <c r="B22" s="19" t="s">
        <v>44</v>
      </c>
      <c r="C22" s="19" t="s">
        <v>45</v>
      </c>
      <c r="D22" s="19" t="s">
        <v>46</v>
      </c>
      <c r="E22" s="19" t="s">
        <v>33</v>
      </c>
      <c r="F22" s="109" t="s">
        <v>47</v>
      </c>
      <c r="G22" s="110"/>
    </row>
    <row r="23" spans="1:23" ht="14.25" customHeight="1" x14ac:dyDescent="0.25">
      <c r="A23" s="42" t="s">
        <v>48</v>
      </c>
      <c r="B23" s="43"/>
      <c r="C23" s="44"/>
      <c r="D23" s="43"/>
      <c r="E23" s="45"/>
      <c r="F23" s="111"/>
      <c r="G23" s="106"/>
    </row>
    <row r="24" spans="1:23" ht="14.25" customHeight="1" x14ac:dyDescent="0.25">
      <c r="A24" s="46" t="s">
        <v>49</v>
      </c>
      <c r="B24" s="47" t="s">
        <v>50</v>
      </c>
      <c r="C24" s="48" t="s">
        <v>51</v>
      </c>
      <c r="D24" s="97" t="s">
        <v>37</v>
      </c>
      <c r="E24" s="129" t="s">
        <v>36</v>
      </c>
      <c r="F24" s="103"/>
      <c r="G24" s="104"/>
    </row>
    <row r="25" spans="1:23" ht="14.25" customHeight="1" x14ac:dyDescent="0.25">
      <c r="A25" s="46" t="s">
        <v>52</v>
      </c>
      <c r="B25" s="97">
        <v>0</v>
      </c>
      <c r="C25" s="50">
        <v>100</v>
      </c>
      <c r="D25" s="97">
        <v>1</v>
      </c>
      <c r="E25" s="129" t="s">
        <v>36</v>
      </c>
      <c r="F25" s="103"/>
      <c r="G25" s="104"/>
    </row>
    <row r="26" spans="1:23" ht="14.25" customHeight="1" x14ac:dyDescent="0.25">
      <c r="A26" s="46" t="s">
        <v>53</v>
      </c>
      <c r="B26" s="97">
        <v>5000</v>
      </c>
      <c r="C26" s="50">
        <v>20000</v>
      </c>
      <c r="D26" s="97">
        <v>10958</v>
      </c>
      <c r="E26" s="129" t="s">
        <v>36</v>
      </c>
      <c r="F26" s="103"/>
      <c r="G26" s="104"/>
    </row>
    <row r="27" spans="1:23" ht="14.25" customHeight="1" x14ac:dyDescent="0.25">
      <c r="A27" s="51" t="s">
        <v>54</v>
      </c>
      <c r="B27" s="97"/>
      <c r="C27" s="50"/>
      <c r="D27" s="97"/>
      <c r="E27" s="129"/>
      <c r="F27" s="103"/>
      <c r="G27" s="104"/>
    </row>
    <row r="28" spans="1:23" ht="14.25" customHeight="1" x14ac:dyDescent="0.25">
      <c r="A28" s="46" t="s">
        <v>49</v>
      </c>
      <c r="B28" s="47" t="s">
        <v>50</v>
      </c>
      <c r="C28" s="48" t="s">
        <v>50</v>
      </c>
      <c r="D28" s="97" t="s">
        <v>37</v>
      </c>
      <c r="E28" s="129" t="s">
        <v>36</v>
      </c>
      <c r="F28" s="103"/>
      <c r="G28" s="104"/>
    </row>
    <row r="29" spans="1:23" ht="14.25" customHeight="1" x14ac:dyDescent="0.25">
      <c r="A29" s="46" t="s">
        <v>55</v>
      </c>
      <c r="B29" s="97" t="s">
        <v>50</v>
      </c>
      <c r="C29" s="48" t="s">
        <v>50</v>
      </c>
      <c r="D29" s="97" t="s">
        <v>37</v>
      </c>
      <c r="E29" s="130" t="s">
        <v>36</v>
      </c>
      <c r="F29" s="103"/>
      <c r="G29" s="104"/>
    </row>
    <row r="30" spans="1:23" ht="14.25" customHeight="1" x14ac:dyDescent="0.25">
      <c r="A30" s="46" t="s">
        <v>56</v>
      </c>
      <c r="B30" s="97" t="s">
        <v>50</v>
      </c>
      <c r="C30" s="48" t="s">
        <v>50</v>
      </c>
      <c r="D30" s="97" t="s">
        <v>37</v>
      </c>
      <c r="E30" s="130" t="s">
        <v>36</v>
      </c>
      <c r="F30" s="103"/>
      <c r="G30" s="104"/>
    </row>
    <row r="31" spans="1:23" ht="14.25" customHeight="1" x14ac:dyDescent="0.25">
      <c r="A31" s="46" t="s">
        <v>57</v>
      </c>
      <c r="B31" s="97">
        <v>0</v>
      </c>
      <c r="C31" s="50">
        <v>60</v>
      </c>
      <c r="D31" s="97">
        <v>27</v>
      </c>
      <c r="E31" s="130" t="s">
        <v>36</v>
      </c>
      <c r="F31" s="103"/>
      <c r="G31" s="104"/>
    </row>
    <row r="32" spans="1:23" ht="14.25" customHeight="1" x14ac:dyDescent="0.25">
      <c r="A32" s="46" t="s">
        <v>58</v>
      </c>
      <c r="B32" s="97">
        <v>5</v>
      </c>
      <c r="C32" s="50">
        <v>70</v>
      </c>
      <c r="D32" s="97">
        <v>34</v>
      </c>
      <c r="E32" s="130" t="s">
        <v>36</v>
      </c>
      <c r="F32" s="103"/>
      <c r="G32" s="104"/>
    </row>
    <row r="33" spans="1:23" ht="14.25" customHeight="1" x14ac:dyDescent="0.25">
      <c r="A33" s="46" t="s">
        <v>59</v>
      </c>
      <c r="B33" s="97">
        <v>50</v>
      </c>
      <c r="C33" s="50">
        <v>70</v>
      </c>
      <c r="D33" s="97">
        <v>66.7</v>
      </c>
      <c r="E33" s="130" t="s">
        <v>36</v>
      </c>
      <c r="F33" s="103"/>
      <c r="G33" s="104"/>
    </row>
    <row r="34" spans="1:23" ht="14.25" customHeight="1" x14ac:dyDescent="0.25">
      <c r="A34" s="46" t="s">
        <v>60</v>
      </c>
      <c r="B34" s="97">
        <v>350</v>
      </c>
      <c r="C34" s="50">
        <v>2000</v>
      </c>
      <c r="D34" s="97">
        <v>855</v>
      </c>
      <c r="E34" s="130" t="s">
        <v>36</v>
      </c>
      <c r="F34" s="103"/>
      <c r="G34" s="104"/>
    </row>
    <row r="35" spans="1:23" ht="14.25" customHeight="1" x14ac:dyDescent="0.25">
      <c r="A35" s="51" t="s">
        <v>61</v>
      </c>
      <c r="B35" s="97"/>
      <c r="C35" s="50"/>
      <c r="D35" s="97"/>
      <c r="E35" s="130"/>
      <c r="F35" s="103"/>
      <c r="G35" s="104"/>
    </row>
    <row r="36" spans="1:23" ht="14.25" customHeight="1" x14ac:dyDescent="0.25">
      <c r="A36" s="46" t="s">
        <v>62</v>
      </c>
      <c r="B36" s="97">
        <v>5</v>
      </c>
      <c r="C36" s="50">
        <v>95</v>
      </c>
      <c r="D36" s="97">
        <v>52</v>
      </c>
      <c r="E36" s="130" t="s">
        <v>36</v>
      </c>
      <c r="F36" s="103"/>
      <c r="G36" s="104"/>
    </row>
    <row r="37" spans="1:23" ht="15" customHeight="1" x14ac:dyDescent="0.25">
      <c r="A37" s="46" t="s">
        <v>63</v>
      </c>
      <c r="B37" s="97">
        <v>5</v>
      </c>
      <c r="C37" s="50">
        <v>50</v>
      </c>
      <c r="D37" s="97">
        <v>27.2</v>
      </c>
      <c r="E37" s="130" t="s">
        <v>36</v>
      </c>
      <c r="F37" s="103"/>
      <c r="G37" s="104"/>
    </row>
    <row r="38" spans="1:23" ht="14.25" customHeight="1" x14ac:dyDescent="0.25">
      <c r="A38" s="46" t="s">
        <v>64</v>
      </c>
      <c r="B38" s="97">
        <v>-30</v>
      </c>
      <c r="C38" s="50">
        <v>60</v>
      </c>
      <c r="D38" s="97">
        <v>19.7</v>
      </c>
      <c r="E38" s="130" t="s">
        <v>36</v>
      </c>
      <c r="F38" s="103"/>
      <c r="G38" s="104"/>
    </row>
    <row r="39" spans="1:23" ht="14.25" customHeight="1" x14ac:dyDescent="0.25">
      <c r="A39" s="46" t="s">
        <v>65</v>
      </c>
      <c r="B39" s="97">
        <v>5</v>
      </c>
      <c r="C39" s="50">
        <v>60</v>
      </c>
      <c r="D39" s="97">
        <v>31</v>
      </c>
      <c r="E39" s="130" t="s">
        <v>36</v>
      </c>
      <c r="F39" s="103"/>
      <c r="G39" s="104"/>
    </row>
    <row r="40" spans="1:23" ht="14.25" customHeight="1" x14ac:dyDescent="0.25">
      <c r="A40" s="46" t="s">
        <v>66</v>
      </c>
      <c r="B40" s="97">
        <v>5</v>
      </c>
      <c r="C40" s="50">
        <v>60</v>
      </c>
      <c r="D40" s="97">
        <v>27.3</v>
      </c>
      <c r="E40" s="130" t="s">
        <v>36</v>
      </c>
      <c r="F40" s="103"/>
      <c r="G40" s="104"/>
    </row>
    <row r="41" spans="1:23" ht="14.25" customHeight="1" x14ac:dyDescent="0.25">
      <c r="A41" s="46" t="s">
        <v>67</v>
      </c>
      <c r="B41" s="97">
        <v>400</v>
      </c>
      <c r="C41" s="50">
        <v>800</v>
      </c>
      <c r="D41" s="97">
        <v>756.9</v>
      </c>
      <c r="E41" s="130" t="s">
        <v>36</v>
      </c>
      <c r="F41" s="103"/>
      <c r="G41" s="104"/>
    </row>
    <row r="42" spans="1:23" ht="14.25" customHeight="1" x14ac:dyDescent="0.25">
      <c r="A42" s="52" t="s">
        <v>68</v>
      </c>
      <c r="B42" s="98">
        <v>-5</v>
      </c>
      <c r="C42" s="54">
        <v>250</v>
      </c>
      <c r="D42" s="97">
        <v>62.8</v>
      </c>
      <c r="E42" s="130" t="s">
        <v>36</v>
      </c>
      <c r="F42" s="103"/>
      <c r="G42" s="104"/>
    </row>
    <row r="43" spans="1:23" ht="14.25" customHeight="1" x14ac:dyDescent="0.25">
      <c r="A43" s="52" t="s">
        <v>69</v>
      </c>
      <c r="B43" s="98">
        <v>-5</v>
      </c>
      <c r="C43" s="54">
        <v>40</v>
      </c>
      <c r="D43" s="97">
        <v>20</v>
      </c>
      <c r="E43" s="130" t="s">
        <v>36</v>
      </c>
      <c r="F43" s="103"/>
      <c r="G43" s="104"/>
    </row>
    <row r="44" spans="1:23" ht="14.25" customHeight="1" x14ac:dyDescent="0.25">
      <c r="A44" s="52" t="s">
        <v>70</v>
      </c>
      <c r="B44" s="98">
        <v>16</v>
      </c>
      <c r="C44" s="54">
        <v>17.34</v>
      </c>
      <c r="D44" s="98">
        <v>16.66</v>
      </c>
      <c r="E44" s="131" t="s">
        <v>36</v>
      </c>
      <c r="F44" s="112"/>
      <c r="G44" s="113"/>
    </row>
    <row r="45" spans="1:23" ht="27.7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2" t="s">
        <v>36</v>
      </c>
      <c r="F45" s="117"/>
      <c r="G45" s="118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14" t="s">
        <v>40</v>
      </c>
      <c r="B48" s="114" t="s">
        <v>75</v>
      </c>
      <c r="C48" s="109" t="s">
        <v>76</v>
      </c>
      <c r="D48" s="119"/>
      <c r="E48" s="119"/>
      <c r="F48" s="110"/>
      <c r="G48" s="109" t="s">
        <v>77</v>
      </c>
      <c r="H48" s="119"/>
      <c r="I48" s="119"/>
      <c r="J48" s="119"/>
      <c r="K48" s="110"/>
    </row>
    <row r="49" spans="1:23" ht="15" customHeight="1" x14ac:dyDescent="0.25">
      <c r="A49" s="115"/>
      <c r="B49" s="115"/>
      <c r="C49" s="19" t="s">
        <v>42</v>
      </c>
      <c r="D49" s="95">
        <v>44734</v>
      </c>
      <c r="E49" s="19" t="s">
        <v>43</v>
      </c>
      <c r="F49" s="96">
        <v>0.40833333333284827</v>
      </c>
      <c r="G49" s="19" t="s">
        <v>42</v>
      </c>
      <c r="H49" s="95"/>
      <c r="I49" s="19" t="s">
        <v>43</v>
      </c>
      <c r="J49" s="96"/>
      <c r="K49" s="19"/>
    </row>
    <row r="50" spans="1:23" ht="33" customHeight="1" x14ac:dyDescent="0.25">
      <c r="A50" s="116"/>
      <c r="B50" s="116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33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6" t="s">
        <v>82</v>
      </c>
      <c r="B52" s="99">
        <v>2.1</v>
      </c>
      <c r="C52" s="99">
        <v>19.7</v>
      </c>
      <c r="D52" s="100">
        <v>19.8</v>
      </c>
      <c r="E52" s="68">
        <f t="shared" ref="E52:E53" si="0">IF(AND(C52=0,D52=0),"",ABS(C52-D52))</f>
        <v>0.10000000000000142</v>
      </c>
      <c r="F52" s="134" t="s">
        <v>36</v>
      </c>
      <c r="G52" s="99"/>
      <c r="H52" s="100"/>
      <c r="I52" s="68" t="str">
        <f t="shared" ref="I52:I53" si="1">IF(AND(G52=0,H52=0),"",ABS(G52-H52))</f>
        <v/>
      </c>
      <c r="J52" s="69" t="s">
        <v>36</v>
      </c>
      <c r="K52" s="46"/>
    </row>
    <row r="53" spans="1:23" ht="14.25" customHeight="1" x14ac:dyDescent="0.35">
      <c r="A53" s="46" t="s">
        <v>83</v>
      </c>
      <c r="B53" s="99">
        <v>10.1</v>
      </c>
      <c r="C53" s="101">
        <v>757</v>
      </c>
      <c r="D53" s="102">
        <v>755.5</v>
      </c>
      <c r="E53" s="68">
        <f t="shared" si="0"/>
        <v>1.5</v>
      </c>
      <c r="F53" s="134" t="s">
        <v>36</v>
      </c>
      <c r="G53" s="101"/>
      <c r="H53" s="102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35" t="s">
        <v>36</v>
      </c>
      <c r="G54" s="78"/>
      <c r="H54" s="75"/>
      <c r="I54" s="79"/>
      <c r="J54" s="77"/>
      <c r="K54" s="80"/>
    </row>
    <row r="55" spans="1:23" ht="14.25" customHeight="1" x14ac:dyDescent="0.25">
      <c r="A55" t="s">
        <v>107</v>
      </c>
      <c r="D55" s="1"/>
      <c r="E55" s="81"/>
      <c r="F55" s="82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1"/>
      <c r="F57" s="82"/>
    </row>
    <row r="58" spans="1:23" ht="14.25" customHeight="1" x14ac:dyDescent="0.25">
      <c r="A58" s="114" t="s">
        <v>89</v>
      </c>
      <c r="B58" s="114" t="s">
        <v>75</v>
      </c>
      <c r="C58" s="19" t="s">
        <v>42</v>
      </c>
      <c r="D58" s="95"/>
      <c r="E58" s="19" t="s">
        <v>43</v>
      </c>
      <c r="F58" s="96"/>
      <c r="G58" s="5"/>
      <c r="H58" s="5"/>
      <c r="I58" s="5"/>
      <c r="J58" s="5"/>
    </row>
    <row r="59" spans="1:23" ht="45" x14ac:dyDescent="0.25">
      <c r="A59" s="115"/>
      <c r="B59" s="115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3">
        <v>1236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136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108</v>
      </c>
      <c r="D61" s="1"/>
      <c r="E61" s="81"/>
      <c r="F61" s="82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14" t="s">
        <v>40</v>
      </c>
      <c r="B63" s="19" t="s">
        <v>42</v>
      </c>
      <c r="C63" s="95"/>
      <c r="D63" s="19" t="s">
        <v>43</v>
      </c>
      <c r="E63" s="96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5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8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0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7:G37"/>
    <mergeCell ref="F34:G34"/>
    <mergeCell ref="F33:G33"/>
    <mergeCell ref="F30:G30"/>
    <mergeCell ref="F29:G29"/>
    <mergeCell ref="F44:G44"/>
    <mergeCell ref="F45:G45"/>
    <mergeCell ref="C48:F48"/>
    <mergeCell ref="G48:K48"/>
    <mergeCell ref="F43:G43"/>
    <mergeCell ref="F41:G41"/>
    <mergeCell ref="F39:G39"/>
    <mergeCell ref="F40:G40"/>
    <mergeCell ref="F42:G42"/>
    <mergeCell ref="F38:G38"/>
    <mergeCell ref="B48:B50"/>
    <mergeCell ref="A58:A59"/>
    <mergeCell ref="A63:A64"/>
    <mergeCell ref="A48:A50"/>
    <mergeCell ref="B58:B59"/>
    <mergeCell ref="A2:G2"/>
    <mergeCell ref="A20:C20"/>
    <mergeCell ref="F28:G28"/>
    <mergeCell ref="F24:G24"/>
    <mergeCell ref="F25:G25"/>
    <mergeCell ref="B21:C21"/>
    <mergeCell ref="A21:A22"/>
    <mergeCell ref="F27:G27"/>
    <mergeCell ref="F22:G22"/>
    <mergeCell ref="F23:G23"/>
    <mergeCell ref="F35:G35"/>
    <mergeCell ref="F36:G36"/>
    <mergeCell ref="F32:G32"/>
    <mergeCell ref="F31:G31"/>
    <mergeCell ref="B6:C6"/>
    <mergeCell ref="B7:C7"/>
    <mergeCell ref="B4:C4"/>
    <mergeCell ref="B5:C5"/>
    <mergeCell ref="F26:G26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109</v>
      </c>
    </row>
    <row r="3" spans="1:3" ht="14.25" customHeight="1" x14ac:dyDescent="0.25">
      <c r="B3" t="s">
        <v>110</v>
      </c>
      <c r="C3" t="s">
        <v>72</v>
      </c>
    </row>
    <row r="4" spans="1:3" ht="14.25" customHeight="1" x14ac:dyDescent="0.25">
      <c r="B4" t="s">
        <v>111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2022-07-24T16:11:05Z</dcterms:modified>
</cp:coreProperties>
</file>